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utin Tomovic\Documents\"/>
    </mc:Choice>
  </mc:AlternateContent>
  <xr:revisionPtr revIDLastSave="0" documentId="13_ncr:1_{E087C9C7-9876-4AD5-B0BC-BB5819B1C71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<sst xmlns="http://schemas.openxmlformats.org/spreadsheetml/2006/main" count="215" uniqueCount="117">
  <si>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</si>
  <si>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</si>
  <si>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</si>
  <si>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</si>
  <si>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</si>
  <si>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</si>
  <si>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</si>
  <si>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</si>
  <si>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</si>
  <si>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</si>
  <si>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</si>
  <si>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</si>
  <si>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</si>
  <si>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</si>
  <si>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</si>
  <si>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</si>
  <si>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</si>
  <si>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</si>
  <si>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 xml:space="preserve">Mlekov </t>
  </si>
  <si>
    <t>Jožef</t>
  </si>
  <si>
    <t xml:space="preserve">Stanojević </t>
  </si>
  <si>
    <t>Slobodan</t>
  </si>
  <si>
    <t>produženje</t>
  </si>
  <si>
    <t>Lalić</t>
  </si>
  <si>
    <t>Nikola</t>
  </si>
  <si>
    <t>Marić</t>
  </si>
  <si>
    <t>Nemanja</t>
  </si>
  <si>
    <t>Đorđević</t>
  </si>
  <si>
    <t>Miloš</t>
  </si>
  <si>
    <t>Miloradović</t>
  </si>
  <si>
    <t>Ilić</t>
  </si>
  <si>
    <t>Božo</t>
  </si>
  <si>
    <t>Miomir</t>
  </si>
  <si>
    <t>Markov</t>
  </si>
  <si>
    <t>Borislav</t>
  </si>
  <si>
    <t>Boško</t>
  </si>
  <si>
    <t>Samardžija</t>
  </si>
  <si>
    <t>Novakov</t>
  </si>
  <si>
    <t>Mihajlo</t>
  </si>
  <si>
    <t>Mulić</t>
  </si>
  <si>
    <t>Ljubomir</t>
  </si>
  <si>
    <t>Tomović</t>
  </si>
  <si>
    <t>Milutin</t>
  </si>
  <si>
    <t>Moutsos</t>
  </si>
  <si>
    <t>Stefanos</t>
  </si>
  <si>
    <t>Stojić</t>
  </si>
  <si>
    <t>Nikolina</t>
  </si>
  <si>
    <t>Draško</t>
  </si>
  <si>
    <t>Gvozdenović</t>
  </si>
  <si>
    <t>Anastasija</t>
  </si>
  <si>
    <t xml:space="preserve">Milanović </t>
  </si>
  <si>
    <t>Marko</t>
  </si>
  <si>
    <t>Nebojša</t>
  </si>
  <si>
    <t>Stefanović</t>
  </si>
  <si>
    <t>Jelena</t>
  </si>
  <si>
    <t>Jeličić</t>
  </si>
  <si>
    <t>Janja</t>
  </si>
  <si>
    <t>Petar</t>
  </si>
  <si>
    <t xml:space="preserve">Golubović </t>
  </si>
  <si>
    <t>Saša</t>
  </si>
  <si>
    <t>Tasković</t>
  </si>
  <si>
    <t>Klub: PANČEVO</t>
  </si>
  <si>
    <t>Karakasević</t>
  </si>
  <si>
    <t>Zoran</t>
  </si>
  <si>
    <t>Dani</t>
  </si>
  <si>
    <t>Irena</t>
  </si>
  <si>
    <t>Prva liga Srbije</t>
  </si>
  <si>
    <t xml:space="preserve">Jovičić </t>
  </si>
  <si>
    <t>Vladimir</t>
  </si>
  <si>
    <t>Pejčić</t>
  </si>
  <si>
    <t>Vera</t>
  </si>
  <si>
    <t>Praštalo</t>
  </si>
  <si>
    <t>Anja</t>
  </si>
  <si>
    <t>Daniel</t>
  </si>
  <si>
    <t>Pavlović</t>
  </si>
  <si>
    <t>Vladislava</t>
  </si>
  <si>
    <t>Zonska liga Beograda</t>
  </si>
  <si>
    <t>Duga liga Srbije</t>
  </si>
  <si>
    <t>Dalea</t>
  </si>
  <si>
    <t>Kristian</t>
  </si>
  <si>
    <t>Taurunum</t>
  </si>
  <si>
    <t>Druga liga Srbije</t>
  </si>
  <si>
    <t>Đorđe</t>
  </si>
  <si>
    <t>Morava Velika Plana</t>
  </si>
  <si>
    <t>2129</t>
  </si>
  <si>
    <t>2121</t>
  </si>
  <si>
    <t>2128</t>
  </si>
  <si>
    <t>2104</t>
  </si>
  <si>
    <t>2107</t>
  </si>
  <si>
    <t>2134</t>
  </si>
  <si>
    <t>2132</t>
  </si>
  <si>
    <t>2136</t>
  </si>
  <si>
    <t>1945</t>
  </si>
  <si>
    <t>1277</t>
  </si>
  <si>
    <t>2108</t>
  </si>
  <si>
    <t>2131</t>
  </si>
  <si>
    <t>2109</t>
  </si>
  <si>
    <t>2126</t>
  </si>
  <si>
    <t>2112</t>
  </si>
  <si>
    <t>2106</t>
  </si>
  <si>
    <t>2111</t>
  </si>
  <si>
    <t>2123</t>
  </si>
  <si>
    <t>2122</t>
  </si>
  <si>
    <t>2110</t>
  </si>
  <si>
    <t>2105</t>
  </si>
  <si>
    <t>2117</t>
  </si>
  <si>
    <t>2115</t>
  </si>
  <si>
    <t>2114</t>
  </si>
  <si>
    <t>2135</t>
  </si>
  <si>
    <t>2113</t>
  </si>
  <si>
    <t>2130</t>
  </si>
  <si>
    <t>2120</t>
  </si>
  <si>
    <t>2116</t>
  </si>
  <si>
    <t>2124</t>
  </si>
  <si>
    <t>2125</t>
  </si>
  <si>
    <t>2127</t>
  </si>
  <si>
    <t>2119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</si>
</sst>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topLeftCell="A82" zoomScale="110" zoomScaleNormal="110" zoomScaleSheetLayoutView="90" workbookViewId="0">
      <selection activeCell="I21" sqref="I21"/>
    </sheetView>
  </sheetViews>
  <sheetFormatPr defaultRowHeight="13.5" x14ac:dyDescent="0.25"/>
  <cols>
    <col min="1" max="1" width="2.85546875" style="20" customWidth="1"/>
    <col min="2" max="2" width="18" style="32" customWidth="1"/>
    <col min="3" max="3" width="15" style="32" customWidth="1"/>
    <col min="4" max="6" width="5.42578125" style="21" customWidth="1"/>
    <col min="7" max="7" width="9.7109375" style="19" hidden="1" customWidth="1"/>
    <col min="8" max="8" width="8.140625" style="22" customWidth="1"/>
    <col min="9" max="10" width="14" style="22" customWidth="1"/>
    <col min="11" max="11" width="13.42578125" style="35" customWidth="1"/>
    <col min="12" max="12" width="4" style="21" customWidth="1"/>
    <col min="13" max="13" width="9.140625" style="19" hidden="1" customWidth="1"/>
    <col min="14" max="14" width="10.7109375" style="19" bestFit="1" customWidth="1"/>
    <col min="15" max="16384" width="9.140625" style="19"/>
  </cols>
  <sheetData>
    <row r="1" spans="1:14" s="6" customFormat="1" ht="36.75" customHeight="1" x14ac:dyDescent="0.25">
      <c r="A1" s="5"/>
      <c r="B1" s="28" t="s">
        <v>61</v>
      </c>
      <c r="C1" s="29"/>
      <c r="D1" s="8"/>
      <c r="E1" s="8"/>
      <c r="F1" s="8"/>
      <c r="H1" s="7"/>
      <c r="I1" s="7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1" t="s">
        <v>18</v>
      </c>
      <c r="C3" s="31" t="s">
        <v>19</v>
      </c>
      <c r="D3" s="24">
        <v>1964</v>
      </c>
      <c r="E3" s="24">
        <v>2</v>
      </c>
      <c r="F3" s="24">
        <v>4</v>
      </c>
      <c r="G3" s="16">
        <f t="shared" ref="G3:G11" si="0">DATE(D3,E3,F3)</f>
        <v>23411</v>
      </c>
      <c r="H3" s="17" t="s">
        <v>87</v>
      </c>
      <c r="I3" s="18" t="s">
        <v>66</v>
      </c>
      <c r="J3" s="18" t="s">
        <v>22</v>
      </c>
      <c r="K3" s="31"/>
      <c r="L3" s="17" t="s">
        <v>3</v>
      </c>
    </row>
    <row r="4" spans="1:14" ht="29.25" customHeight="1" x14ac:dyDescent="0.25">
      <c r="A4" s="15">
        <v>2</v>
      </c>
      <c r="B4" s="31" t="s">
        <v>20</v>
      </c>
      <c r="C4" s="31" t="s">
        <v>21</v>
      </c>
      <c r="D4" s="24">
        <v>1980</v>
      </c>
      <c r="E4" s="24">
        <v>9</v>
      </c>
      <c r="F4" s="24">
        <v>21</v>
      </c>
      <c r="G4" s="16">
        <f t="shared" si="0"/>
        <v>29485</v>
      </c>
      <c r="H4" s="17" t="s">
        <v>104</v>
      </c>
      <c r="I4" s="18" t="s">
        <v>76</v>
      </c>
      <c r="J4" s="18" t="s">
        <v>22</v>
      </c>
      <c r="K4" s="31"/>
      <c r="L4" s="17" t="s">
        <v>3</v>
      </c>
    </row>
    <row r="5" spans="1:14" ht="29.25" customHeight="1" x14ac:dyDescent="0.25">
      <c r="A5" s="15">
        <v>3</v>
      </c>
      <c r="B5" s="31" t="s">
        <v>23</v>
      </c>
      <c r="C5" s="31" t="s">
        <v>24</v>
      </c>
      <c r="D5" s="24">
        <v>1984</v>
      </c>
      <c r="E5" s="24">
        <v>12</v>
      </c>
      <c r="F5" s="24">
        <v>7</v>
      </c>
      <c r="G5" s="16">
        <f t="shared" si="0"/>
        <v>31023</v>
      </c>
      <c r="H5" s="17" t="s">
        <v>99</v>
      </c>
      <c r="I5" s="18" t="s">
        <v>66</v>
      </c>
      <c r="J5" s="18" t="s">
        <v>22</v>
      </c>
      <c r="K5" s="31"/>
      <c r="L5" s="17" t="s">
        <v>3</v>
      </c>
    </row>
    <row r="6" spans="1:14" ht="29.25" customHeight="1" x14ac:dyDescent="0.25">
      <c r="A6" s="15">
        <v>4</v>
      </c>
      <c r="B6" s="31" t="s">
        <v>25</v>
      </c>
      <c r="C6" s="31" t="s">
        <v>26</v>
      </c>
      <c r="D6" s="24">
        <v>1980</v>
      </c>
      <c r="E6" s="24">
        <v>12</v>
      </c>
      <c r="F6" s="24">
        <v>14</v>
      </c>
      <c r="G6" s="16">
        <f t="shared" si="0"/>
        <v>29569</v>
      </c>
      <c r="H6" s="17" t="s">
        <v>88</v>
      </c>
      <c r="I6" s="18" t="s">
        <v>66</v>
      </c>
      <c r="J6" s="18" t="s">
        <v>22</v>
      </c>
      <c r="K6" s="31"/>
      <c r="L6" s="17" t="s">
        <v>3</v>
      </c>
    </row>
    <row r="7" spans="1:14" ht="29.25" customHeight="1" x14ac:dyDescent="0.25">
      <c r="A7" s="15">
        <v>5</v>
      </c>
      <c r="B7" s="31" t="s">
        <v>27</v>
      </c>
      <c r="C7" s="31" t="s">
        <v>28</v>
      </c>
      <c r="D7" s="24">
        <v>1955</v>
      </c>
      <c r="E7" s="24">
        <v>7</v>
      </c>
      <c r="F7" s="24">
        <v>28</v>
      </c>
      <c r="G7" s="16">
        <f t="shared" si="0"/>
        <v>20298</v>
      </c>
      <c r="H7" s="17" t="s">
        <v>94</v>
      </c>
      <c r="I7" s="18" t="s">
        <v>76</v>
      </c>
      <c r="J7" s="18" t="s">
        <v>22</v>
      </c>
      <c r="K7" s="31"/>
      <c r="L7" s="17" t="s">
        <v>3</v>
      </c>
    </row>
    <row r="8" spans="1:14" ht="29.25" customHeight="1" x14ac:dyDescent="0.25">
      <c r="A8" s="15">
        <v>6</v>
      </c>
      <c r="B8" s="31" t="s">
        <v>30</v>
      </c>
      <c r="C8" s="31" t="s">
        <v>31</v>
      </c>
      <c r="D8" s="24">
        <v>1952</v>
      </c>
      <c r="E8" s="24">
        <v>12</v>
      </c>
      <c r="F8" s="24">
        <v>25</v>
      </c>
      <c r="G8" s="16">
        <f t="shared" si="0"/>
        <v>19353</v>
      </c>
      <c r="H8" s="17" t="s">
        <v>96</v>
      </c>
      <c r="I8" s="18" t="s">
        <v>76</v>
      </c>
      <c r="J8" s="18" t="s">
        <v>22</v>
      </c>
      <c r="K8" s="31"/>
      <c r="L8" s="17" t="s">
        <v>3</v>
      </c>
    </row>
    <row r="9" spans="1:14" ht="29.25" customHeight="1" x14ac:dyDescent="0.25">
      <c r="A9" s="15">
        <v>7</v>
      </c>
      <c r="B9" s="31" t="s">
        <v>29</v>
      </c>
      <c r="C9" s="31" t="s">
        <v>32</v>
      </c>
      <c r="D9" s="24">
        <v>1942</v>
      </c>
      <c r="E9" s="24">
        <v>11</v>
      </c>
      <c r="F9" s="24">
        <v>8</v>
      </c>
      <c r="G9" s="16">
        <f t="shared" si="0"/>
        <v>15653</v>
      </c>
      <c r="H9" s="17" t="s">
        <v>103</v>
      </c>
      <c r="I9" s="18"/>
      <c r="J9" s="18" t="s">
        <v>22</v>
      </c>
      <c r="K9" s="31"/>
      <c r="L9" s="17" t="s">
        <v>3</v>
      </c>
    </row>
    <row r="10" spans="1:14" ht="29.25" customHeight="1" x14ac:dyDescent="0.25">
      <c r="A10" s="15">
        <v>8</v>
      </c>
      <c r="B10" s="31" t="s">
        <v>33</v>
      </c>
      <c r="C10" s="31" t="s">
        <v>34</v>
      </c>
      <c r="D10" s="24">
        <v>1964</v>
      </c>
      <c r="E10" s="24">
        <v>3</v>
      </c>
      <c r="F10" s="24">
        <v>28</v>
      </c>
      <c r="G10" s="16">
        <f t="shared" si="0"/>
        <v>23464</v>
      </c>
      <c r="H10" s="17" t="s">
        <v>100</v>
      </c>
      <c r="I10" s="18" t="s">
        <v>76</v>
      </c>
      <c r="J10" s="18" t="s">
        <v>22</v>
      </c>
      <c r="K10" s="31"/>
      <c r="L10" s="17" t="s">
        <v>3</v>
      </c>
    </row>
    <row r="11" spans="1:14" ht="29.25" customHeight="1" x14ac:dyDescent="0.25">
      <c r="A11" s="15">
        <v>9</v>
      </c>
      <c r="B11" s="31" t="s">
        <v>23</v>
      </c>
      <c r="C11" s="31" t="s">
        <v>35</v>
      </c>
      <c r="D11" s="24">
        <v>1955</v>
      </c>
      <c r="E11" s="24">
        <v>7</v>
      </c>
      <c r="F11" s="24">
        <v>24</v>
      </c>
      <c r="G11" s="16">
        <f t="shared" si="0"/>
        <v>20294</v>
      </c>
      <c r="H11" s="17" t="s">
        <v>98</v>
      </c>
      <c r="I11" s="18" t="s">
        <v>76</v>
      </c>
      <c r="J11" s="18" t="s">
        <v>22</v>
      </c>
      <c r="K11" s="31"/>
      <c r="L11" s="17" t="s">
        <v>3</v>
      </c>
    </row>
    <row r="12" spans="1:14" ht="29.25" customHeight="1" x14ac:dyDescent="0.25">
      <c r="A12" s="15">
        <v>10</v>
      </c>
      <c r="B12" s="31" t="s">
        <v>36</v>
      </c>
      <c r="C12" s="31" t="s">
        <v>32</v>
      </c>
      <c r="D12" s="24">
        <v>1952</v>
      </c>
      <c r="E12" s="24">
        <v>3</v>
      </c>
      <c r="F12" s="24">
        <v>4</v>
      </c>
      <c r="G12" s="16">
        <f t="shared" ref="G12:G52" si="1">DATE(D12,E12,F12)</f>
        <v>19057</v>
      </c>
      <c r="H12" s="17" t="s">
        <v>109</v>
      </c>
      <c r="I12" s="18" t="s">
        <v>76</v>
      </c>
      <c r="J12" s="18" t="s">
        <v>22</v>
      </c>
      <c r="K12" s="31"/>
      <c r="L12" s="17" t="s">
        <v>3</v>
      </c>
    </row>
    <row r="13" spans="1:14" ht="29.25" customHeight="1" x14ac:dyDescent="0.25">
      <c r="A13" s="15">
        <v>11</v>
      </c>
      <c r="B13" s="31" t="s">
        <v>37</v>
      </c>
      <c r="C13" s="31" t="s">
        <v>38</v>
      </c>
      <c r="D13" s="24">
        <v>1956</v>
      </c>
      <c r="E13" s="24">
        <v>3</v>
      </c>
      <c r="F13" s="24">
        <v>27</v>
      </c>
      <c r="G13" s="16">
        <f t="shared" si="1"/>
        <v>20541</v>
      </c>
      <c r="H13" s="17" t="s">
        <v>107</v>
      </c>
      <c r="I13" s="18" t="s">
        <v>76</v>
      </c>
      <c r="J13" s="18" t="s">
        <v>22</v>
      </c>
      <c r="K13" s="31"/>
      <c r="L13" s="17" t="s">
        <v>3</v>
      </c>
    </row>
    <row r="14" spans="1:14" ht="29.25" customHeight="1" x14ac:dyDescent="0.25">
      <c r="A14" s="15">
        <v>12</v>
      </c>
      <c r="B14" s="31" t="s">
        <v>39</v>
      </c>
      <c r="C14" s="31" t="s">
        <v>40</v>
      </c>
      <c r="D14" s="24">
        <v>1957</v>
      </c>
      <c r="E14" s="24">
        <v>9</v>
      </c>
      <c r="F14" s="24">
        <v>6</v>
      </c>
      <c r="G14" s="16">
        <f t="shared" si="1"/>
        <v>21069</v>
      </c>
      <c r="H14" s="17" t="s">
        <v>106</v>
      </c>
      <c r="I14" s="18" t="s">
        <v>76</v>
      </c>
      <c r="J14" s="18" t="s">
        <v>22</v>
      </c>
      <c r="K14" s="31"/>
      <c r="L14" s="17" t="s">
        <v>3</v>
      </c>
    </row>
    <row r="15" spans="1:14" ht="29.25" customHeight="1" x14ac:dyDescent="0.25">
      <c r="A15" s="15">
        <v>13</v>
      </c>
      <c r="B15" s="31" t="s">
        <v>41</v>
      </c>
      <c r="C15" s="31" t="s">
        <v>42</v>
      </c>
      <c r="D15" s="24">
        <v>1956</v>
      </c>
      <c r="E15" s="24">
        <v>7</v>
      </c>
      <c r="F15" s="24">
        <v>12</v>
      </c>
      <c r="G15" s="16">
        <f t="shared" si="1"/>
        <v>20648</v>
      </c>
      <c r="H15" s="17" t="s">
        <v>112</v>
      </c>
      <c r="I15" s="18" t="s">
        <v>76</v>
      </c>
      <c r="J15" s="18" t="s">
        <v>22</v>
      </c>
      <c r="K15" s="31"/>
      <c r="L15" s="17" t="s">
        <v>3</v>
      </c>
    </row>
    <row r="16" spans="1:14" ht="29.25" customHeight="1" x14ac:dyDescent="0.25">
      <c r="A16" s="15">
        <v>14</v>
      </c>
      <c r="B16" s="31" t="s">
        <v>43</v>
      </c>
      <c r="C16" s="31" t="s">
        <v>44</v>
      </c>
      <c r="D16" s="24">
        <v>2001</v>
      </c>
      <c r="E16" s="24">
        <v>2</v>
      </c>
      <c r="F16" s="24">
        <v>18</v>
      </c>
      <c r="G16" s="16">
        <f t="shared" si="1"/>
        <v>36940</v>
      </c>
      <c r="H16" s="17" t="s">
        <v>105</v>
      </c>
      <c r="I16" s="18"/>
      <c r="J16" s="18" t="s">
        <v>22</v>
      </c>
      <c r="K16" s="31"/>
      <c r="L16" s="17" t="s">
        <v>3</v>
      </c>
    </row>
    <row r="17" spans="1:12" ht="29.25" customHeight="1" x14ac:dyDescent="0.25">
      <c r="A17" s="15">
        <v>15</v>
      </c>
      <c r="B17" s="31" t="s">
        <v>74</v>
      </c>
      <c r="C17" s="31" t="s">
        <v>82</v>
      </c>
      <c r="D17" s="24">
        <v>2002</v>
      </c>
      <c r="E17" s="24">
        <v>5</v>
      </c>
      <c r="F17" s="24">
        <v>11</v>
      </c>
      <c r="G17" s="16">
        <f t="shared" si="1"/>
        <v>37387</v>
      </c>
      <c r="H17" s="17" t="s">
        <v>92</v>
      </c>
      <c r="I17" s="18" t="s">
        <v>66</v>
      </c>
      <c r="J17" s="18" t="s">
        <v>83</v>
      </c>
      <c r="K17" s="31"/>
      <c r="L17" s="17" t="s">
        <v>3</v>
      </c>
    </row>
    <row r="18" spans="1:12" ht="29.25" customHeight="1" x14ac:dyDescent="0.25">
      <c r="A18" s="15">
        <v>16</v>
      </c>
      <c r="B18" s="31" t="s">
        <v>45</v>
      </c>
      <c r="C18" s="31" t="s">
        <v>46</v>
      </c>
      <c r="D18" s="24">
        <v>1997</v>
      </c>
      <c r="E18" s="24">
        <v>12</v>
      </c>
      <c r="F18" s="24">
        <v>21</v>
      </c>
      <c r="G18" s="16">
        <f t="shared" si="1"/>
        <v>35785</v>
      </c>
      <c r="H18" s="17" t="s">
        <v>116</v>
      </c>
      <c r="I18" s="18" t="s">
        <v>81</v>
      </c>
      <c r="J18" s="18" t="s">
        <v>22</v>
      </c>
      <c r="K18" s="31"/>
      <c r="L18" s="17" t="s">
        <v>4</v>
      </c>
    </row>
    <row r="19" spans="1:12" ht="29.25" customHeight="1" x14ac:dyDescent="0.25">
      <c r="A19" s="15">
        <v>17</v>
      </c>
      <c r="B19" s="31" t="s">
        <v>45</v>
      </c>
      <c r="C19" s="31" t="s">
        <v>47</v>
      </c>
      <c r="D19" s="24">
        <v>1966</v>
      </c>
      <c r="E19" s="24">
        <v>10</v>
      </c>
      <c r="F19" s="24">
        <v>13</v>
      </c>
      <c r="G19" s="16">
        <f t="shared" si="1"/>
        <v>24393</v>
      </c>
      <c r="H19" s="17" t="s">
        <v>111</v>
      </c>
      <c r="I19" s="18" t="s">
        <v>76</v>
      </c>
      <c r="J19" s="18" t="s">
        <v>22</v>
      </c>
      <c r="K19" s="31"/>
      <c r="L19" s="17" t="s">
        <v>3</v>
      </c>
    </row>
    <row r="20" spans="1:12" ht="29.25" customHeight="1" x14ac:dyDescent="0.25">
      <c r="A20" s="15">
        <v>18</v>
      </c>
      <c r="B20" s="31" t="s">
        <v>48</v>
      </c>
      <c r="C20" s="31" t="s">
        <v>49</v>
      </c>
      <c r="D20" s="24">
        <v>2002</v>
      </c>
      <c r="E20" s="24">
        <v>10</v>
      </c>
      <c r="F20" s="24">
        <v>20</v>
      </c>
      <c r="G20" s="16">
        <f t="shared" si="1"/>
        <v>37549</v>
      </c>
      <c r="H20" s="17" t="s">
        <v>85</v>
      </c>
      <c r="I20" s="18" t="s">
        <v>81</v>
      </c>
      <c r="J20" s="18" t="s">
        <v>22</v>
      </c>
      <c r="K20" s="31"/>
      <c r="L20" s="17" t="s">
        <v>4</v>
      </c>
    </row>
    <row r="21" spans="1:12" ht="29.25" customHeight="1" x14ac:dyDescent="0.25">
      <c r="A21" s="15">
        <v>19</v>
      </c>
      <c r="B21" s="31" t="s">
        <v>50</v>
      </c>
      <c r="C21" s="31" t="s">
        <v>51</v>
      </c>
      <c r="D21" s="24">
        <v>2008</v>
      </c>
      <c r="E21" s="24">
        <v>1</v>
      </c>
      <c r="F21" s="24">
        <v>29</v>
      </c>
      <c r="G21" s="16">
        <f t="shared" si="1"/>
        <v>39476</v>
      </c>
      <c r="H21" s="17" t="s">
        <v>102</v>
      </c>
      <c r="I21" s="18" t="s">
        <v>76</v>
      </c>
      <c r="J21" s="18" t="s">
        <v>22</v>
      </c>
      <c r="K21" s="31"/>
      <c r="L21" s="17" t="s">
        <v>3</v>
      </c>
    </row>
    <row r="22" spans="1:12" ht="29.25" customHeight="1" x14ac:dyDescent="0.25">
      <c r="A22" s="15">
        <v>20</v>
      </c>
      <c r="B22" s="31" t="s">
        <v>50</v>
      </c>
      <c r="C22" s="31" t="s">
        <v>52</v>
      </c>
      <c r="D22" s="24">
        <v>1968</v>
      </c>
      <c r="E22" s="24">
        <v>9</v>
      </c>
      <c r="F22" s="24">
        <v>18</v>
      </c>
      <c r="G22" s="16">
        <f t="shared" si="1"/>
        <v>25099</v>
      </c>
      <c r="H22" s="17" t="s">
        <v>101</v>
      </c>
      <c r="I22" s="18"/>
      <c r="J22" s="18" t="s">
        <v>22</v>
      </c>
      <c r="K22" s="31"/>
      <c r="L22" s="17" t="s">
        <v>3</v>
      </c>
    </row>
    <row r="23" spans="1:12" ht="29.25" customHeight="1" x14ac:dyDescent="0.25">
      <c r="A23" s="15">
        <v>21</v>
      </c>
      <c r="B23" s="31" t="s">
        <v>69</v>
      </c>
      <c r="C23" s="31" t="s">
        <v>70</v>
      </c>
      <c r="D23" s="24">
        <v>1999</v>
      </c>
      <c r="E23" s="24">
        <v>5</v>
      </c>
      <c r="F23" s="24">
        <v>16</v>
      </c>
      <c r="G23" s="16">
        <f t="shared" si="1"/>
        <v>36296</v>
      </c>
      <c r="H23" s="17" t="s">
        <v>113</v>
      </c>
      <c r="I23" s="18" t="s">
        <v>81</v>
      </c>
      <c r="J23" s="18" t="s">
        <v>22</v>
      </c>
      <c r="K23" s="31"/>
      <c r="L23" s="17" t="s">
        <v>4</v>
      </c>
    </row>
    <row r="24" spans="1:12" ht="29.25" customHeight="1" x14ac:dyDescent="0.25">
      <c r="A24" s="15">
        <v>22</v>
      </c>
      <c r="B24" s="31" t="s">
        <v>53</v>
      </c>
      <c r="C24" s="31" t="s">
        <v>54</v>
      </c>
      <c r="D24" s="24">
        <v>2006</v>
      </c>
      <c r="E24" s="24">
        <v>10</v>
      </c>
      <c r="F24" s="24">
        <v>27</v>
      </c>
      <c r="G24" s="16">
        <f t="shared" si="1"/>
        <v>39017</v>
      </c>
      <c r="H24" s="17" t="s">
        <v>114</v>
      </c>
      <c r="I24" s="18" t="s">
        <v>81</v>
      </c>
      <c r="J24" s="18" t="s">
        <v>22</v>
      </c>
      <c r="K24" s="31"/>
      <c r="L24" s="17" t="s">
        <v>4</v>
      </c>
    </row>
    <row r="25" spans="1:12" ht="29.25" customHeight="1" x14ac:dyDescent="0.25">
      <c r="A25" s="15">
        <v>23</v>
      </c>
      <c r="B25" s="31" t="s">
        <v>55</v>
      </c>
      <c r="C25" s="31" t="s">
        <v>24</v>
      </c>
      <c r="D25" s="24">
        <v>2006</v>
      </c>
      <c r="E25" s="24">
        <v>5</v>
      </c>
      <c r="F25" s="24">
        <v>16</v>
      </c>
      <c r="G25" s="16">
        <f t="shared" si="1"/>
        <v>38853</v>
      </c>
      <c r="H25" s="17" t="s">
        <v>97</v>
      </c>
      <c r="I25" s="18"/>
      <c r="J25" s="18" t="s">
        <v>22</v>
      </c>
      <c r="K25" s="31"/>
      <c r="L25" s="17" t="s">
        <v>3</v>
      </c>
    </row>
    <row r="26" spans="1:12" ht="29.25" customHeight="1" x14ac:dyDescent="0.25">
      <c r="A26" s="15">
        <v>24</v>
      </c>
      <c r="B26" s="31" t="s">
        <v>60</v>
      </c>
      <c r="C26" s="31" t="s">
        <v>56</v>
      </c>
      <c r="D26" s="24">
        <v>2006</v>
      </c>
      <c r="E26" s="24">
        <v>10</v>
      </c>
      <c r="F26" s="24">
        <v>2</v>
      </c>
      <c r="G26" s="16">
        <f t="shared" si="1"/>
        <v>38992</v>
      </c>
      <c r="H26" s="17" t="s">
        <v>115</v>
      </c>
      <c r="I26" s="18" t="s">
        <v>81</v>
      </c>
      <c r="J26" s="18" t="s">
        <v>22</v>
      </c>
      <c r="K26" s="31"/>
      <c r="L26" s="17" t="s">
        <v>4</v>
      </c>
    </row>
    <row r="27" spans="1:12" ht="29.25" customHeight="1" x14ac:dyDescent="0.25">
      <c r="A27" s="15">
        <v>25</v>
      </c>
      <c r="B27" s="31" t="s">
        <v>71</v>
      </c>
      <c r="C27" s="31" t="s">
        <v>72</v>
      </c>
      <c r="D27" s="24">
        <v>2002</v>
      </c>
      <c r="E27" s="24">
        <v>11</v>
      </c>
      <c r="F27" s="24">
        <v>14</v>
      </c>
      <c r="G27" s="16">
        <f t="shared" si="1"/>
        <v>37574</v>
      </c>
      <c r="H27" s="17" t="s">
        <v>86</v>
      </c>
      <c r="I27" s="18" t="s">
        <v>81</v>
      </c>
      <c r="J27" s="18" t="s">
        <v>22</v>
      </c>
      <c r="K27" s="31"/>
      <c r="L27" s="17" t="s">
        <v>4</v>
      </c>
    </row>
    <row r="28" spans="1:12" ht="29.25" customHeight="1" x14ac:dyDescent="0.25">
      <c r="A28" s="15">
        <v>26</v>
      </c>
      <c r="B28" s="31" t="s">
        <v>64</v>
      </c>
      <c r="C28" s="31" t="s">
        <v>65</v>
      </c>
      <c r="D28" s="24">
        <v>1990</v>
      </c>
      <c r="E28" s="24">
        <v>6</v>
      </c>
      <c r="F28" s="24">
        <v>4</v>
      </c>
      <c r="G28" s="16">
        <f t="shared" si="1"/>
        <v>33028</v>
      </c>
      <c r="H28" s="17" t="s">
        <v>84</v>
      </c>
      <c r="I28" s="18" t="s">
        <v>81</v>
      </c>
      <c r="J28" s="18" t="s">
        <v>22</v>
      </c>
      <c r="K28" s="31"/>
      <c r="L28" s="17" t="s">
        <v>4</v>
      </c>
    </row>
    <row r="29" spans="1:12" ht="29.25" customHeight="1" x14ac:dyDescent="0.25">
      <c r="A29" s="15">
        <v>27</v>
      </c>
      <c r="B29" s="31" t="s">
        <v>53</v>
      </c>
      <c r="C29" s="31" t="s">
        <v>57</v>
      </c>
      <c r="D29" s="24">
        <v>2003</v>
      </c>
      <c r="E29" s="24">
        <v>3</v>
      </c>
      <c r="F29" s="24">
        <v>27</v>
      </c>
      <c r="G29" s="16">
        <f t="shared" si="1"/>
        <v>37707</v>
      </c>
      <c r="H29" s="17" t="s">
        <v>110</v>
      </c>
      <c r="I29" s="18" t="s">
        <v>76</v>
      </c>
      <c r="J29" s="18" t="s">
        <v>22</v>
      </c>
      <c r="K29" s="31"/>
      <c r="L29" s="17" t="s">
        <v>3</v>
      </c>
    </row>
    <row r="30" spans="1:12" ht="29.25" customHeight="1" x14ac:dyDescent="0.25">
      <c r="A30" s="15">
        <v>28</v>
      </c>
      <c r="B30" s="31" t="s">
        <v>58</v>
      </c>
      <c r="C30" s="31" t="s">
        <v>59</v>
      </c>
      <c r="D30" s="24">
        <v>1976</v>
      </c>
      <c r="E30" s="24">
        <v>9</v>
      </c>
      <c r="F30" s="24">
        <v>12</v>
      </c>
      <c r="G30" s="16">
        <f t="shared" si="1"/>
        <v>28015</v>
      </c>
      <c r="H30" s="17" t="s">
        <v>95</v>
      </c>
      <c r="I30" s="18" t="s">
        <v>66</v>
      </c>
      <c r="J30" s="18" t="s">
        <v>22</v>
      </c>
      <c r="K30" s="31"/>
      <c r="L30" s="17" t="s">
        <v>3</v>
      </c>
    </row>
    <row r="31" spans="1:12" ht="29.25" customHeight="1" x14ac:dyDescent="0.25">
      <c r="A31" s="15">
        <v>29</v>
      </c>
      <c r="B31" s="31" t="s">
        <v>67</v>
      </c>
      <c r="C31" s="31" t="s">
        <v>68</v>
      </c>
      <c r="D31" s="24">
        <v>2002</v>
      </c>
      <c r="E31" s="24">
        <v>5</v>
      </c>
      <c r="F31" s="24">
        <v>3</v>
      </c>
      <c r="G31" s="16">
        <f t="shared" si="1"/>
        <v>37379</v>
      </c>
      <c r="H31" s="17" t="s">
        <v>90</v>
      </c>
      <c r="I31" s="18" t="s">
        <v>66</v>
      </c>
      <c r="J31" s="18" t="s">
        <v>22</v>
      </c>
      <c r="K31" s="31"/>
      <c r="L31" s="17" t="s">
        <v>3</v>
      </c>
    </row>
    <row r="32" spans="1:12" ht="29.25" customHeight="1" x14ac:dyDescent="0.25">
      <c r="A32" s="15">
        <v>30</v>
      </c>
      <c r="B32" s="31" t="s">
        <v>78</v>
      </c>
      <c r="C32" s="31" t="s">
        <v>79</v>
      </c>
      <c r="D32" s="24">
        <v>1993</v>
      </c>
      <c r="E32" s="24">
        <v>9</v>
      </c>
      <c r="F32" s="24">
        <v>9</v>
      </c>
      <c r="G32" s="16">
        <f t="shared" si="1"/>
        <v>34221</v>
      </c>
      <c r="H32" s="17" t="s">
        <v>93</v>
      </c>
      <c r="I32" s="18" t="s">
        <v>66</v>
      </c>
      <c r="J32" s="18" t="s">
        <v>80</v>
      </c>
      <c r="K32" s="31"/>
      <c r="L32" s="17" t="s">
        <v>3</v>
      </c>
    </row>
    <row r="33" spans="1:12" ht="29.25" customHeight="1" x14ac:dyDescent="0.25">
      <c r="A33" s="15">
        <v>31</v>
      </c>
      <c r="B33" s="31" t="s">
        <v>62</v>
      </c>
      <c r="C33" s="31" t="s">
        <v>63</v>
      </c>
      <c r="D33" s="24">
        <v>1980</v>
      </c>
      <c r="E33" s="24">
        <v>7</v>
      </c>
      <c r="F33" s="24">
        <v>28</v>
      </c>
      <c r="G33" s="16">
        <f t="shared" si="1"/>
        <v>29430</v>
      </c>
      <c r="H33" s="17" t="s">
        <v>89</v>
      </c>
      <c r="I33" s="18" t="s">
        <v>66</v>
      </c>
      <c r="J33" s="18" t="s">
        <v>22</v>
      </c>
      <c r="K33" s="31"/>
      <c r="L33" s="17" t="s">
        <v>3</v>
      </c>
    </row>
    <row r="34" spans="1:12" ht="29.25" customHeight="1" x14ac:dyDescent="0.25">
      <c r="A34" s="15">
        <v>32</v>
      </c>
      <c r="B34" s="31" t="s">
        <v>74</v>
      </c>
      <c r="C34" s="31" t="s">
        <v>73</v>
      </c>
      <c r="D34" s="24">
        <v>2007</v>
      </c>
      <c r="E34" s="24">
        <v>1</v>
      </c>
      <c r="F34" s="24">
        <v>21</v>
      </c>
      <c r="G34" s="16">
        <f t="shared" si="1"/>
        <v>39103</v>
      </c>
      <c r="H34" s="17" t="s">
        <v>108</v>
      </c>
      <c r="I34" s="18" t="s">
        <v>76</v>
      </c>
      <c r="J34" s="18" t="s">
        <v>22</v>
      </c>
      <c r="K34" s="31"/>
      <c r="L34" s="17" t="s">
        <v>3</v>
      </c>
    </row>
    <row r="35" spans="1:12" ht="29.25" customHeight="1" x14ac:dyDescent="0.25">
      <c r="A35" s="15">
        <v>33</v>
      </c>
      <c r="B35" s="31" t="s">
        <v>45</v>
      </c>
      <c r="C35" s="31" t="s">
        <v>75</v>
      </c>
      <c r="D35" s="24">
        <v>1987</v>
      </c>
      <c r="E35" s="24">
        <v>2</v>
      </c>
      <c r="F35" s="24">
        <v>8</v>
      </c>
      <c r="G35" s="16">
        <f t="shared" si="1"/>
        <v>31816</v>
      </c>
      <c r="H35" s="17" t="s">
        <v>91</v>
      </c>
      <c r="I35" s="18" t="s">
        <v>77</v>
      </c>
      <c r="J35" s="18" t="s">
        <v>22</v>
      </c>
      <c r="K35" s="31"/>
      <c r="L35" s="17" t="s">
        <v>4</v>
      </c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password="CC00" sheet="1" objects="1" scenarios="1" selectLockedCells="1"/>
  <dataConsolidate/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xWindow="829" yWindow="361" count="10">
    <dataValidation type="textLength" operator="equal" allowBlank="1" showInputMessage="1" showErrorMessage="1" sqref="H3:H52" xr:uid="{00000000-0002-0000-0000-000000000000}">
      <formula1>4</formula1>
    </dataValidation>
    <dataValidation type="textLength" operator="equal" allowBlank="1" showInputMessage="1" showErrorMessage="1" prompt="broj godine, bez tačke i sl." sqref="D3:D52" xr:uid="{00000000-0002-0000-0000-000001000000}">
      <formula1>4</formula1>
    </dataValidation>
    <dataValidation type="whole" allowBlank="1" showInputMessage="1" showErrorMessage="1" prompt="samo broj meseca, bez tačke i sl." sqref="E3:E52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3:F52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 xr:uid="{00000000-0002-0000-0000-000004000000}"/>
    <dataValidation type="list" allowBlank="1" showInputMessage="1" showErrorMessage="1" prompt="upisati, ili izabrati sa liste M ili Ž" sqref="L3:L52" xr:uid="{00000000-0002-0000-0000-000005000000}">
      <formula1>$M$1:$M$2</formula1>
    </dataValidation>
    <dataValidation operator="equal" allowBlank="1" showInputMessage="1" showErrorMessage="1" prompt="Tačan naziv lige u kojoj igrаč nastupa" sqref="I3:I52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1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klubova&amp;R2017/2018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B2" sqref="B2"/>
    </sheetView>
  </sheetViews>
  <sheetFormatPr defaultRowHeight="15" x14ac:dyDescent="0.25"/>
  <cols>
    <col min="1" max="3" width="16.140625" customWidth="1"/>
    <col min="4" max="4" width="16.140625" style="26" customWidth="1"/>
    <col min="5" max="256" width="16.140625" customWidth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 xml:space="preserve">Mlekov </v>
      </c>
      <c r="C2" s="4" t="str">
        <f>obrazac!C3</f>
        <v>Jožef</v>
      </c>
      <c r="D2" s="27">
        <f>obrazac!G3</f>
        <v>23411</v>
      </c>
      <c r="E2" s="4" t="str">
        <f>obrazac!H3</f>
        <v>2104</v>
      </c>
      <c r="F2" s="4" t="str">
        <f>obrazac!J3</f>
        <v>produženje</v>
      </c>
      <c r="G2" s="4">
        <f>obrazac!K3</f>
        <v>0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Milutin Tomovic</cp:lastModifiedBy>
  <cp:lastPrinted>2020-08-13T19:09:01Z</cp:lastPrinted>
  <dcterms:created xsi:type="dcterms:W3CDTF">2010-04-06T09:57:42Z</dcterms:created>
  <dcterms:modified xsi:type="dcterms:W3CDTF">2021-08-15T17:01:44Z</dcterms:modified>
</cp:coreProperties>
</file>